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<sst xmlns="http://schemas.openxmlformats.org/spreadsheetml/2006/main" count="290" uniqueCount="88">
  <si>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</si>
  <si>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</si>
  <si>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</si>
  <si>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</si>
  <si>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</si>
  <si>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</si>
  <si>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</si>
  <si>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</si>
  <si>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繰メンテ　第768-1号</t>
  </si>
  <si>
    <t xml:space="preserve">　業務名</t>
  </si>
  <si>
    <t>国道338号橋梁補修（大佐井橋）調査・設計業務委託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</si>
  <si>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</si>
  <si>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</si>
  <si>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</si>
  <si>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</si>
  <si>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</si>
  <si>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</si>
  <si>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</si>
  <si>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</si>
  <si>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</si>
  <si>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</si>
  <si>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</si>
  <si>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</si>
  <si>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</si>
  <si>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</si>
  <si>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</si>
  <si>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</si>
  <si>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 xml:space="preserve">コンクリートコア採取　</t>
  </si>
  <si>
    <t>本</t>
  </si>
  <si>
    <t xml:space="preserve">コンクリート試験　</t>
  </si>
  <si>
    <t xml:space="preserve"> </t>
  </si>
  <si>
    <t>間接調査費</t>
  </si>
  <si>
    <t>準備費</t>
  </si>
  <si>
    <t xml:space="preserve">コア採取準備費　</t>
  </si>
  <si>
    <t>業務</t>
  </si>
  <si>
    <t xml:space="preserve">採取孔復旧工　</t>
  </si>
  <si>
    <t xml:space="preserve">機械器具費　</t>
  </si>
  <si>
    <t xml:space="preserve">橋梁点検車　</t>
  </si>
  <si>
    <t xml:space="preserve">オペレーター含む　</t>
  </si>
  <si>
    <t>日</t>
  </si>
  <si>
    <t xml:space="preserve">安全費　</t>
  </si>
  <si>
    <t xml:space="preserve">交通誘導警備員　</t>
  </si>
  <si>
    <t>人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</si>
  <si>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</si>
  <si>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</si>
  <si>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</si>
  <si>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</si>
  <si>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</si>
  <si>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</si>
  <si>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</si>
  <si>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≪設計業務価格≫委託数量　Ｎ＝　1　式</t>
  </si>
  <si>
    <t>橋梁設計</t>
  </si>
  <si>
    <t xml:space="preserve">橋長L=21.46m、1径間　</t>
  </si>
  <si>
    <t xml:space="preserve">現地調査　</t>
  </si>
  <si>
    <t>橋</t>
  </si>
  <si>
    <t xml:space="preserve">橋梁補修設計　</t>
  </si>
  <si>
    <t xml:space="preserve">主桁表面処理設計　</t>
  </si>
  <si>
    <t xml:space="preserve">再塗装、保護塗装　</t>
  </si>
  <si>
    <t xml:space="preserve">床版補修設計　</t>
  </si>
  <si>
    <t>設計計算を必要としない場合</t>
  </si>
  <si>
    <t xml:space="preserve">下部工表面処理設計　</t>
  </si>
  <si>
    <t>橋台、橋脚</t>
  </si>
  <si>
    <t xml:space="preserve">下部工補修設計　</t>
  </si>
  <si>
    <t xml:space="preserve">支承補修設計　</t>
  </si>
  <si>
    <t xml:space="preserve">小規模の場合　</t>
  </si>
  <si>
    <t xml:space="preserve">不等流計算　</t>
  </si>
  <si>
    <t>渡河橋梁等必要な場合</t>
  </si>
  <si>
    <t xml:space="preserve">施工計画　</t>
  </si>
  <si>
    <t>共通</t>
  </si>
  <si>
    <t>共通(設計業務)</t>
  </si>
  <si>
    <t>打合せ等</t>
  </si>
  <si>
    <t>打合せ</t>
  </si>
  <si>
    <t>中間1回</t>
  </si>
  <si>
    <t xml:space="preserve">関係機関との協議資料作成　</t>
  </si>
  <si>
    <t>直接経費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</si>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</sst>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30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G41+G50+G56+G62+G68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38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39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42</v>
      </c>
      <c r="F61" s="23" t="n">
        <v>2.0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G17+G20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47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48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49</v>
      </c>
      <c r="B83" s="15"/>
      <c r="C83" s="15"/>
      <c r="D83" s="16"/>
      <c r="E83" s="20"/>
      <c r="F83" s="22"/>
      <c r="G83" s="26">
        <f>G74+G77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>
      <c r="A86" s="11" t="s">
        <v>50</v>
      </c>
      <c r="H86" s="13"/>
    </row>
    <row r="87">
      <c r="A87" s="11"/>
      <c r="H87" s="13"/>
    </row>
    <row r="88">
      <c r="A88" s="12"/>
      <c r="B88" s="12"/>
      <c r="C88" s="12"/>
      <c r="D88" s="12"/>
      <c r="E88" s="12"/>
      <c r="F88" s="12"/>
      <c r="G88" s="12"/>
      <c r="H88" s="13"/>
    </row>
    <row r="89" ht="15.0" customHeight="true">
      <c r="A89" s="14" t="s">
        <v>51</v>
      </c>
      <c r="B89" s="15"/>
      <c r="C89" s="15"/>
      <c r="D89" s="16"/>
      <c r="E89" s="20"/>
      <c r="F89" s="22"/>
      <c r="G89" s="26">
        <f>G92</f>
      </c>
      <c r="H89" s="28" t="s">
        <v>24</v>
      </c>
      <c r="J89" s="30" t="n">
        <v>23.0</v>
      </c>
      <c r="K89" s="31" t="n">
        <v>1.0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51</v>
      </c>
      <c r="C92" s="15"/>
      <c r="D92" s="16"/>
      <c r="E92" s="20"/>
      <c r="F92" s="22"/>
      <c r="G92" s="26">
        <f>G95+G101</f>
      </c>
      <c r="H92" s="28" t="s">
        <v>24</v>
      </c>
      <c r="J92" s="30" t="n">
        <v>24.0</v>
      </c>
      <c r="K92" s="31" t="n">
        <v>2.0</v>
      </c>
    </row>
    <row r="93" ht="15.0" customHeight="true">
      <c r="A93" s="14"/>
      <c r="B93" s="15" t="s">
        <v>52</v>
      </c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</f>
      </c>
      <c r="H95" s="28" t="s">
        <v>24</v>
      </c>
      <c r="J95" s="30" t="n">
        <v>25.0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53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54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6">
        <f>G104+G107+G110+G113+G116+G119+G122</f>
      </c>
      <c r="H101" s="28" t="s">
        <v>24</v>
      </c>
      <c r="J101" s="30" t="n">
        <v>27.0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56</v>
      </c>
      <c r="E104" s="20"/>
      <c r="F104" s="22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 t="s">
        <v>57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54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 t="s">
        <v>59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54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60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 t="s">
        <v>61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54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62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59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54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63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64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54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65</v>
      </c>
      <c r="E119" s="20"/>
      <c r="F119" s="22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66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54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67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54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68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69</v>
      </c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70</v>
      </c>
      <c r="D131" s="16"/>
      <c r="E131" s="20"/>
      <c r="F131" s="22"/>
      <c r="G131" s="26">
        <f>G134+G137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71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 t="s">
        <v>72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34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73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34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74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74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43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44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75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76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77</v>
      </c>
      <c r="B158" s="15"/>
      <c r="C158" s="15"/>
      <c r="D158" s="16"/>
      <c r="E158" s="20"/>
      <c r="F158" s="22"/>
      <c r="G158" s="26">
        <f>G86+G89+G125+G140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78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79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80</v>
      </c>
      <c r="B167" s="15"/>
      <c r="C167" s="15"/>
      <c r="D167" s="16"/>
      <c r="E167" s="20"/>
      <c r="F167" s="22"/>
      <c r="G167" s="26">
        <f>G158+G161+G164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81</v>
      </c>
      <c r="B170" s="33"/>
      <c r="C170" s="33"/>
      <c r="D170" s="34"/>
      <c r="E170" s="41"/>
      <c r="F170" s="44"/>
      <c r="G170" s="50">
        <f>G83+G167</f>
      </c>
      <c r="H170" s="51" t="s">
        <v>24</v>
      </c>
      <c r="J170" s="55" t="n">
        <v>50.0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82</v>
      </c>
      <c r="B173" s="57" t="s">
        <v>83</v>
      </c>
      <c r="J173" s="30" t="n">
        <v>99999.0</v>
      </c>
    </row>
    <row r="174">
      <c r="A174" s="56" t="s">
        <v>84</v>
      </c>
      <c r="B174" s="57" t="s">
        <v>85</v>
      </c>
    </row>
    <row r="175">
      <c r="A175" s="56" t="s">
        <v>86</v>
      </c>
      <c r="B175" s="57" t="s">
        <v>87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A86:H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2026-05-12T01:31:39Z</dcterms:created>
  <dc:creator>Apache POI</dc:creator>
</cp:coreProperties>
</file>